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815" windowHeight="8475" activeTab="1"/>
  </bookViews>
  <sheets>
    <sheet name="สรุปผล" sheetId="1" r:id="rId1"/>
    <sheet name="กราฟ" sheetId="2" r:id="rId2"/>
    <sheet name="กรอกข้อมูล" sheetId="3" r:id="rId3"/>
  </sheets>
  <calcPr calcId="145621"/>
</workbook>
</file>

<file path=xl/calcChain.xml><?xml version="1.0" encoding="utf-8"?>
<calcChain xmlns="http://schemas.openxmlformats.org/spreadsheetml/2006/main">
  <c r="D12" i="1" l="1"/>
  <c r="C12" i="1"/>
  <c r="B12" i="1"/>
  <c r="N5" i="3" l="1"/>
  <c r="O5" i="3"/>
  <c r="P5" i="3"/>
  <c r="P9" i="3" s="1"/>
  <c r="O6" i="3"/>
  <c r="P6" i="3"/>
  <c r="M9" i="3"/>
  <c r="M10" i="3" s="1"/>
  <c r="L9" i="3"/>
  <c r="L10" i="3" s="1"/>
  <c r="K9" i="3"/>
  <c r="K10" i="3" s="1"/>
  <c r="J9" i="3"/>
  <c r="I9" i="3"/>
  <c r="H9" i="3"/>
  <c r="G9" i="3"/>
  <c r="F9" i="3"/>
  <c r="F10" i="3" s="1"/>
  <c r="E9" i="3"/>
  <c r="D9" i="3"/>
  <c r="O9" i="3"/>
  <c r="N9" i="3"/>
  <c r="N10" i="3" l="1"/>
  <c r="K11" i="1"/>
  <c r="K12" i="1" s="1"/>
  <c r="N8" i="1"/>
  <c r="J11" i="1"/>
  <c r="J12" i="1" s="1"/>
  <c r="I11" i="1"/>
  <c r="H11" i="1"/>
  <c r="H12" i="1" s="1"/>
  <c r="G11" i="1"/>
  <c r="G12" i="1" s="1"/>
  <c r="F11" i="1"/>
  <c r="F12" i="1" s="1"/>
  <c r="E11" i="1"/>
  <c r="E12" i="1" s="1"/>
  <c r="D11" i="1"/>
  <c r="C11" i="1"/>
  <c r="B11" i="1"/>
  <c r="I12" i="1" l="1"/>
  <c r="L12" i="1" s="1"/>
  <c r="C18" i="1"/>
  <c r="L26" i="1" s="1"/>
  <c r="C17" i="1"/>
  <c r="L25" i="1" s="1"/>
  <c r="C16" i="1"/>
  <c r="L24" i="1" s="1"/>
  <c r="L7" i="1"/>
  <c r="M7" i="1"/>
  <c r="M8" i="1"/>
  <c r="L29" i="1" s="1"/>
  <c r="N7" i="1"/>
  <c r="N11" i="1" s="1"/>
  <c r="G16" i="1" l="1"/>
  <c r="L23" i="1" s="1"/>
  <c r="L11" i="1"/>
  <c r="L28" i="1"/>
  <c r="M11" i="1"/>
  <c r="I22" i="1" s="1"/>
</calcChain>
</file>

<file path=xl/sharedStrings.xml><?xml version="1.0" encoding="utf-8"?>
<sst xmlns="http://schemas.openxmlformats.org/spreadsheetml/2006/main" count="53" uniqueCount="34">
  <si>
    <t>สรุปผลการสอน</t>
  </si>
  <si>
    <t>ชั้น</t>
  </si>
  <si>
    <t>จำนวนนักเรียนที่ได้ผลการเรียน</t>
  </si>
  <si>
    <t>ร</t>
  </si>
  <si>
    <t>มส.</t>
  </si>
  <si>
    <t>เฉลี่ย</t>
  </si>
  <si>
    <t>ส่วนเบี่ยงเบน</t>
  </si>
  <si>
    <t>มาตรฐาน</t>
  </si>
  <si>
    <t>รวม</t>
  </si>
  <si>
    <t>ร้อยละ</t>
  </si>
  <si>
    <t>ร้อยละของนักเรียนที่</t>
  </si>
  <si>
    <t>ผ่าน</t>
  </si>
  <si>
    <t>ไม่ผ่าน</t>
  </si>
  <si>
    <t>1 ขึ้นไป</t>
  </si>
  <si>
    <t>2 ขึ้นไป</t>
  </si>
  <si>
    <t>3 ขึ้นไป</t>
  </si>
  <si>
    <t xml:space="preserve">โดยภาพรวมอยู่ในระดับ  น่าพอใจ  </t>
  </si>
  <si>
    <t xml:space="preserve">( ค่าเฉลี่ย = </t>
  </si>
  <si>
    <t>)</t>
  </si>
  <si>
    <t>นักเรียนที่ไม่ผ่านเกณฑ์ขั้นต่ำ</t>
  </si>
  <si>
    <t>นักเรียนที่ผ่านเกณฑ์ต่ำ</t>
  </si>
  <si>
    <t>นักเรียนที่ผลการเรียนระดับน่าพอใจขึ้นไป</t>
  </si>
  <si>
    <t>นักเรียนที่ผลการเรียนระดับดีขึ้นไป</t>
  </si>
  <si>
    <t>เมื่อพิจารณาเป็นรายห้อง  พบว่า</t>
  </si>
  <si>
    <t xml:space="preserve">(ค่าเฉลี่ย = </t>
  </si>
  <si>
    <t>ม.5</t>
  </si>
  <si>
    <t>สรุปรายงานผลการสอน</t>
  </si>
  <si>
    <t>ภาคเรียนที่  1  ปีการศึกษา 2562   ชั้นมัธยมศึกษาปีที่  6</t>
  </si>
  <si>
    <t>รหัสวิชา  ว33224    รายวิชา  (เพิ่มเติม)</t>
  </si>
  <si>
    <t>ม.6</t>
  </si>
  <si>
    <t>ม. 6      อยู่ในระดับ  น่าพอใจ</t>
  </si>
  <si>
    <t>ม.6      อยู่ในระดับ  ต้องปรับปรุง</t>
  </si>
  <si>
    <t>จากตาราง  แสดงว่าผลการเรียนของนักเรียนชั้นมัธยมศึกษาปีที่  6</t>
  </si>
  <si>
    <t>ภาคเรียนที่  1  ปีการศึกษา 2562   ชั้นมัธยมศึกษาปีที่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</si>
</sst>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Border="1" applyAlignment="1"/>
    <xf numFmtId="0" fontId="1" fillId="0" borderId="0" xfId="0" applyFont="1" applyBorder="1" applyAlignment="1"/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2" fontId="1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ว33224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6  ภาคเรียนที่ 1</a:t>
            </a:r>
          </a:p>
        </c:rich>
      </c:tx>
      <c:layout>
        <c:manualLayout>
          <c:xMode val="edge"/>
          <c:yMode val="edge"/>
          <c:x val="0.17689970571860333"/>
          <c:y val="3.920654624054346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BACC6">
                  <a:lumMod val="75000"/>
                </a:srgb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4BACC6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9BBB59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8064A2">
                  <a:lumMod val="40000"/>
                  <a:lumOff val="60000"/>
                </a:srgb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F79646">
                  <a:lumMod val="75000"/>
                </a:srgb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dk1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18.75</c:v>
                </c:pt>
                <c:pt idx="1">
                  <c:v>81.25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2375040"/>
        <c:axId val="183806208"/>
      </c:barChart>
      <c:catAx>
        <c:axId val="21237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183806208"/>
        <c:crosses val="autoZero"/>
        <c:auto val="1"/>
        <c:lblAlgn val="ctr"/>
        <c:lblOffset val="100"/>
        <c:noMultiLvlLbl val="0"/>
      </c:catAx>
      <c:valAx>
        <c:axId val="18380620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212375040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ว31221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4  ภาคเรียนที่ 1</a:t>
            </a:r>
          </a:p>
        </c:rich>
      </c:tx>
      <c:layout>
        <c:manualLayout>
          <c:xMode val="edge"/>
          <c:yMode val="edge"/>
          <c:x val="0.18328455818022746"/>
          <c:y val="4.629629629629629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18.75</c:v>
                </c:pt>
                <c:pt idx="1">
                  <c:v>81.25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3107200"/>
        <c:axId val="183804480"/>
      </c:barChart>
      <c:catAx>
        <c:axId val="21310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804480"/>
        <c:crosses val="autoZero"/>
        <c:auto val="1"/>
        <c:lblAlgn val="ctr"/>
        <c:lblOffset val="100"/>
        <c:noMultiLvlLbl val="0"/>
      </c:catAx>
      <c:valAx>
        <c:axId val="18380448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107200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3</xdr:row>
      <xdr:rowOff>28575</xdr:rowOff>
    </xdr:from>
    <xdr:to>
      <xdr:col>8</xdr:col>
      <xdr:colOff>190499</xdr:colOff>
      <xdr:row>22</xdr:row>
      <xdr:rowOff>95250</xdr:rowOff>
    </xdr:to>
    <xdr:graphicFrame macro="">
      <xdr:nvGraphicFramePr>
        <xdr:cNvPr id="4" name="แผนภูมิ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11</xdr:row>
      <xdr:rowOff>38100</xdr:rowOff>
    </xdr:from>
    <xdr:to>
      <xdr:col>11</xdr:col>
      <xdr:colOff>152400</xdr:colOff>
      <xdr:row>26</xdr:row>
      <xdr:rowOff>66675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10" workbookViewId="0">
      <selection activeCell="L14" sqref="L14"/>
    </sheetView>
  </sheetViews>
  <sheetFormatPr defaultColWidth="9" defaultRowHeight="23.25"/>
  <cols>
    <col min="1" max="1" width="9" style="1"/>
    <col min="2" max="2" width="5" style="1" customWidth="1"/>
    <col min="3" max="3" width="5.140625" style="1" customWidth="1"/>
    <col min="4" max="4" width="4.28515625" style="1" customWidth="1"/>
    <col min="5" max="5" width="5.140625" style="1" customWidth="1"/>
    <col min="6" max="11" width="4.28515625" style="1" customWidth="1"/>
    <col min="12" max="12" width="7.42578125" style="1" customWidth="1"/>
    <col min="13" max="13" width="7.85546875" style="1" customWidth="1"/>
    <col min="14" max="14" width="10.7109375" style="1" customWidth="1"/>
    <col min="15" max="16384" width="9" style="1"/>
  </cols>
  <sheetData>
    <row r="1" spans="1: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5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5">
      <c r="A5" s="35" t="s">
        <v>1</v>
      </c>
      <c r="B5" s="35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 t="s">
        <v>8</v>
      </c>
      <c r="M5" s="35" t="s">
        <v>5</v>
      </c>
      <c r="N5" s="10" t="s">
        <v>6</v>
      </c>
    </row>
    <row r="6" spans="1:15">
      <c r="A6" s="35"/>
      <c r="B6" s="11">
        <v>4</v>
      </c>
      <c r="C6" s="11">
        <v>3.5</v>
      </c>
      <c r="D6" s="11">
        <v>3</v>
      </c>
      <c r="E6" s="11">
        <v>2.5</v>
      </c>
      <c r="F6" s="11">
        <v>2</v>
      </c>
      <c r="G6" s="11">
        <v>1.5</v>
      </c>
      <c r="H6" s="11">
        <v>1</v>
      </c>
      <c r="I6" s="11">
        <v>0</v>
      </c>
      <c r="J6" s="11" t="s">
        <v>3</v>
      </c>
      <c r="K6" s="11" t="s">
        <v>4</v>
      </c>
      <c r="L6" s="35"/>
      <c r="M6" s="35"/>
      <c r="N6" s="12" t="s">
        <v>7</v>
      </c>
    </row>
    <row r="7" spans="1:15">
      <c r="A7" s="3" t="s">
        <v>29</v>
      </c>
      <c r="B7" s="4">
        <v>3</v>
      </c>
      <c r="C7" s="4">
        <v>13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5">
        <f>SUM(B7:K7)</f>
        <v>16</v>
      </c>
      <c r="M7" s="6">
        <f>AVERAGE(B7:K7)</f>
        <v>1.6</v>
      </c>
      <c r="N7" s="6">
        <f>STDEV(B7:K7)</f>
        <v>4.1150131632029243</v>
      </c>
    </row>
    <row r="8" spans="1:15">
      <c r="A8" s="17"/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18">
        <v>0</v>
      </c>
      <c r="M8" s="19">
        <f>AVERAGE(B8:K8)</f>
        <v>0</v>
      </c>
      <c r="N8" s="19">
        <f>STDEV(B8:K8)</f>
        <v>0</v>
      </c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>
      <c r="A11" s="5" t="s">
        <v>8</v>
      </c>
      <c r="B11" s="8">
        <f>SUM(B7:B8)</f>
        <v>3</v>
      </c>
      <c r="C11" s="8">
        <f t="shared" ref="C11:K11" si="0">SUM(C7:C8)</f>
        <v>13</v>
      </c>
      <c r="D11" s="8">
        <f t="shared" si="0"/>
        <v>0</v>
      </c>
      <c r="E11" s="8">
        <f t="shared" si="0"/>
        <v>0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8">
        <f t="shared" si="0"/>
        <v>0</v>
      </c>
      <c r="J11" s="8">
        <f t="shared" si="0"/>
        <v>0</v>
      </c>
      <c r="K11" s="8">
        <f t="shared" si="0"/>
        <v>0</v>
      </c>
      <c r="L11" s="3">
        <f>SUM(L7:L10)</f>
        <v>16</v>
      </c>
      <c r="M11" s="6">
        <f>AVERAGE(M7:M10)</f>
        <v>0.8</v>
      </c>
      <c r="N11" s="6">
        <f>SUM(N7:N8)</f>
        <v>4.1150131632029243</v>
      </c>
    </row>
    <row r="12" spans="1:15">
      <c r="A12" s="5" t="s">
        <v>9</v>
      </c>
      <c r="B12" s="9">
        <f>B11*100/16</f>
        <v>18.75</v>
      </c>
      <c r="C12" s="9">
        <f>C11*100/16</f>
        <v>81.25</v>
      </c>
      <c r="D12" s="9">
        <f>D11*100/16</f>
        <v>0</v>
      </c>
      <c r="E12" s="9">
        <f>E11*100/38</f>
        <v>0</v>
      </c>
      <c r="F12" s="9">
        <f>F11*100/38</f>
        <v>0</v>
      </c>
      <c r="G12" s="9">
        <f t="shared" ref="G12:K12" si="1">G11*100/38</f>
        <v>0</v>
      </c>
      <c r="H12" s="9">
        <f t="shared" si="1"/>
        <v>0</v>
      </c>
      <c r="I12" s="9">
        <f t="shared" si="1"/>
        <v>0</v>
      </c>
      <c r="J12" s="9">
        <f t="shared" si="1"/>
        <v>0</v>
      </c>
      <c r="K12" s="9">
        <f t="shared" si="1"/>
        <v>0</v>
      </c>
      <c r="L12" s="16">
        <f>SUM(B12:K12)</f>
        <v>100</v>
      </c>
      <c r="M12" s="7"/>
      <c r="N12" s="7"/>
      <c r="O12" s="7"/>
    </row>
    <row r="13" spans="1:15">
      <c r="M13" s="7"/>
      <c r="N13" s="7"/>
      <c r="O13" s="7"/>
    </row>
    <row r="14" spans="1:15">
      <c r="C14" s="28" t="s">
        <v>10</v>
      </c>
      <c r="D14" s="28"/>
      <c r="E14" s="28"/>
      <c r="F14" s="28"/>
      <c r="G14" s="28"/>
      <c r="H14" s="28"/>
    </row>
    <row r="15" spans="1:15">
      <c r="C15" s="33" t="s">
        <v>11</v>
      </c>
      <c r="D15" s="33"/>
      <c r="E15" s="33"/>
      <c r="F15" s="33"/>
      <c r="G15" s="29" t="s">
        <v>12</v>
      </c>
      <c r="H15" s="30"/>
    </row>
    <row r="16" spans="1:15">
      <c r="A16" s="26" t="s">
        <v>13</v>
      </c>
      <c r="B16" s="26"/>
      <c r="C16" s="25">
        <f>SUM(B12:H12)</f>
        <v>100</v>
      </c>
      <c r="D16" s="25"/>
      <c r="E16" s="25"/>
      <c r="F16" s="25"/>
      <c r="G16" s="31">
        <f>SUM(I12:K12)</f>
        <v>0</v>
      </c>
      <c r="H16" s="32"/>
    </row>
    <row r="17" spans="1:13">
      <c r="A17" s="26" t="s">
        <v>14</v>
      </c>
      <c r="B17" s="26"/>
      <c r="C17" s="25">
        <f>SUM(B12:F12)</f>
        <v>100</v>
      </c>
      <c r="D17" s="25"/>
      <c r="E17" s="25"/>
      <c r="F17" s="14"/>
    </row>
    <row r="18" spans="1:13">
      <c r="A18" s="26" t="s">
        <v>15</v>
      </c>
      <c r="B18" s="26"/>
      <c r="C18" s="27">
        <f>SUM(B12:D12)</f>
        <v>100</v>
      </c>
      <c r="D18" s="27"/>
      <c r="E18" s="15"/>
      <c r="F18" s="7"/>
    </row>
    <row r="21" spans="1:13">
      <c r="B21" s="1" t="s">
        <v>32</v>
      </c>
    </row>
    <row r="22" spans="1:13">
      <c r="A22" s="1" t="s">
        <v>16</v>
      </c>
      <c r="G22" s="1" t="s">
        <v>17</v>
      </c>
      <c r="I22" s="13">
        <f>M11</f>
        <v>0.8</v>
      </c>
      <c r="J22" s="1" t="s">
        <v>18</v>
      </c>
    </row>
    <row r="23" spans="1:13">
      <c r="B23" s="1" t="s">
        <v>19</v>
      </c>
      <c r="J23" s="1" t="s">
        <v>9</v>
      </c>
      <c r="L23" s="13">
        <f>G16</f>
        <v>0</v>
      </c>
    </row>
    <row r="24" spans="1:13">
      <c r="B24" s="1" t="s">
        <v>20</v>
      </c>
      <c r="J24" s="1" t="s">
        <v>9</v>
      </c>
      <c r="L24" s="13">
        <f>C16</f>
        <v>100</v>
      </c>
    </row>
    <row r="25" spans="1:13">
      <c r="B25" s="1" t="s">
        <v>21</v>
      </c>
      <c r="J25" s="1" t="s">
        <v>9</v>
      </c>
      <c r="L25" s="13">
        <f>C17</f>
        <v>100</v>
      </c>
    </row>
    <row r="26" spans="1:13">
      <c r="B26" s="1" t="s">
        <v>22</v>
      </c>
      <c r="J26" s="1" t="s">
        <v>9</v>
      </c>
      <c r="L26" s="13">
        <f>C18</f>
        <v>100</v>
      </c>
    </row>
    <row r="27" spans="1:13">
      <c r="A27" s="1" t="s">
        <v>23</v>
      </c>
    </row>
    <row r="28" spans="1:13">
      <c r="B28" s="1" t="s">
        <v>30</v>
      </c>
      <c r="J28" s="1" t="s">
        <v>24</v>
      </c>
      <c r="L28" s="13">
        <f>M7</f>
        <v>1.6</v>
      </c>
      <c r="M28" s="1" t="s">
        <v>18</v>
      </c>
    </row>
    <row r="29" spans="1:13">
      <c r="B29" s="1" t="s">
        <v>31</v>
      </c>
      <c r="J29" s="1" t="s">
        <v>24</v>
      </c>
      <c r="L29" s="13">
        <f>M8</f>
        <v>0</v>
      </c>
      <c r="M29" s="1" t="s">
        <v>18</v>
      </c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</sheetData>
  <mergeCells count="19">
    <mergeCell ref="C14:H14"/>
    <mergeCell ref="G15:H15"/>
    <mergeCell ref="G16:H16"/>
    <mergeCell ref="C15:F15"/>
    <mergeCell ref="A1:N1"/>
    <mergeCell ref="A2:N2"/>
    <mergeCell ref="A3:N3"/>
    <mergeCell ref="A4:N4"/>
    <mergeCell ref="A5:A6"/>
    <mergeCell ref="M5:M6"/>
    <mergeCell ref="L5:L6"/>
    <mergeCell ref="B5:K5"/>
    <mergeCell ref="A33:N33"/>
    <mergeCell ref="C17:E17"/>
    <mergeCell ref="A16:B16"/>
    <mergeCell ref="A17:B17"/>
    <mergeCell ref="A18:B18"/>
    <mergeCell ref="C16:F16"/>
    <mergeCell ref="C18:D18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topLeftCell="B1" workbookViewId="0">
      <selection activeCell="K7" sqref="K7"/>
    </sheetView>
  </sheetViews>
  <sheetFormatPr defaultRowHeight="15"/>
  <sheetData>
    <row r="1" spans="1:14" ht="23.25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23"/>
      <c r="K1" s="23"/>
      <c r="L1" s="23"/>
      <c r="M1" s="23"/>
      <c r="N1" s="23"/>
    </row>
    <row r="2" spans="1:14" ht="23.25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23"/>
      <c r="K2" s="23"/>
      <c r="L2" s="23"/>
      <c r="M2" s="23"/>
      <c r="N2" s="23"/>
    </row>
    <row r="3" spans="1:14" ht="23.25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23"/>
      <c r="K3" s="23"/>
      <c r="L3" s="23"/>
      <c r="M3" s="23"/>
      <c r="N3" s="23"/>
    </row>
  </sheetData>
  <mergeCells count="3">
    <mergeCell ref="A1:I1"/>
    <mergeCell ref="A3:I3"/>
    <mergeCell ref="A2:I2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0"/>
  <sheetViews>
    <sheetView workbookViewId="0">
      <selection activeCell="N18" sqref="N18"/>
    </sheetView>
  </sheetViews>
  <sheetFormatPr defaultRowHeight="15"/>
  <cols>
    <col min="16" max="16" width="11.7109375" customWidth="1"/>
  </cols>
  <sheetData>
    <row r="3" spans="3:16" ht="23.25">
      <c r="C3" s="35" t="s">
        <v>1</v>
      </c>
      <c r="D3" s="35" t="s">
        <v>2</v>
      </c>
      <c r="E3" s="35"/>
      <c r="F3" s="35"/>
      <c r="G3" s="35"/>
      <c r="H3" s="35"/>
      <c r="I3" s="35"/>
      <c r="J3" s="35"/>
      <c r="K3" s="35"/>
      <c r="L3" s="35"/>
      <c r="M3" s="35"/>
      <c r="N3" s="35" t="s">
        <v>8</v>
      </c>
      <c r="O3" s="35" t="s">
        <v>5</v>
      </c>
      <c r="P3" s="10" t="s">
        <v>6</v>
      </c>
    </row>
    <row r="4" spans="3:16" ht="21.75" customHeight="1">
      <c r="C4" s="35"/>
      <c r="D4" s="21">
        <v>4</v>
      </c>
      <c r="E4" s="21">
        <v>3.5</v>
      </c>
      <c r="F4" s="21">
        <v>3</v>
      </c>
      <c r="G4" s="21">
        <v>2.5</v>
      </c>
      <c r="H4" s="21">
        <v>2</v>
      </c>
      <c r="I4" s="21">
        <v>1.5</v>
      </c>
      <c r="J4" s="21">
        <v>1</v>
      </c>
      <c r="K4" s="21">
        <v>0</v>
      </c>
      <c r="L4" s="21" t="s">
        <v>3</v>
      </c>
      <c r="M4" s="21" t="s">
        <v>4</v>
      </c>
      <c r="N4" s="35"/>
      <c r="O4" s="35"/>
      <c r="P4" s="12" t="s">
        <v>7</v>
      </c>
    </row>
    <row r="5" spans="3:16" ht="23.25" hidden="1">
      <c r="C5" s="3" t="s">
        <v>25</v>
      </c>
      <c r="D5" s="4">
        <v>0</v>
      </c>
      <c r="E5" s="4">
        <v>4</v>
      </c>
      <c r="F5" s="4">
        <v>0</v>
      </c>
      <c r="G5" s="4">
        <v>4</v>
      </c>
      <c r="H5" s="4">
        <v>1</v>
      </c>
      <c r="I5" s="4">
        <v>5</v>
      </c>
      <c r="J5" s="4">
        <v>2</v>
      </c>
      <c r="K5" s="4">
        <v>0</v>
      </c>
      <c r="L5" s="4">
        <v>0</v>
      </c>
      <c r="M5" s="4">
        <v>0</v>
      </c>
      <c r="N5" s="20">
        <f>SUM(D5:M5)</f>
        <v>16</v>
      </c>
      <c r="O5" s="22">
        <f>AVERAGE(D5:M5)</f>
        <v>1.6</v>
      </c>
      <c r="P5" s="22">
        <f>STDEV(D5:M5)</f>
        <v>2.0110804171997807</v>
      </c>
    </row>
    <row r="6" spans="3:16" ht="23.25" hidden="1">
      <c r="C6" s="17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18">
        <v>0</v>
      </c>
      <c r="O6" s="19">
        <f>AVERAGE(D6:M6)</f>
        <v>0</v>
      </c>
      <c r="P6" s="19">
        <f>STDEV(D6:M6)</f>
        <v>0</v>
      </c>
    </row>
    <row r="7" spans="3:16" ht="23.25" hidden="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3:16" ht="23.25" hidden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3:16" ht="23.25" hidden="1">
      <c r="C9" s="20" t="s">
        <v>8</v>
      </c>
      <c r="D9" s="8">
        <f t="shared" ref="D9:M9" si="0">SUM(D5:D6)</f>
        <v>0</v>
      </c>
      <c r="E9" s="8">
        <f t="shared" si="0"/>
        <v>4</v>
      </c>
      <c r="F9" s="8">
        <f t="shared" si="0"/>
        <v>0</v>
      </c>
      <c r="G9" s="8">
        <f t="shared" si="0"/>
        <v>4</v>
      </c>
      <c r="H9" s="8">
        <f t="shared" si="0"/>
        <v>1</v>
      </c>
      <c r="I9" s="8">
        <f t="shared" si="0"/>
        <v>5</v>
      </c>
      <c r="J9" s="8">
        <f t="shared" si="0"/>
        <v>2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3">
        <f>SUM(N5:N8)</f>
        <v>16</v>
      </c>
      <c r="O9" s="22">
        <f>AVERAGE(O5:O8)</f>
        <v>0.8</v>
      </c>
      <c r="P9" s="22">
        <f>SUM(P5:P6)</f>
        <v>2.0110804171997807</v>
      </c>
    </row>
    <row r="10" spans="3:16" ht="23.25">
      <c r="C10" s="20" t="s">
        <v>9</v>
      </c>
      <c r="D10" s="9">
        <v>18.75</v>
      </c>
      <c r="E10" s="9">
        <v>81.25</v>
      </c>
      <c r="F10" s="9">
        <f>F9*100/38</f>
        <v>0</v>
      </c>
      <c r="G10" s="9">
        <v>0</v>
      </c>
      <c r="H10" s="9">
        <v>0</v>
      </c>
      <c r="I10" s="9">
        <v>0</v>
      </c>
      <c r="J10" s="9">
        <v>0</v>
      </c>
      <c r="K10" s="9">
        <f t="shared" ref="K10:M10" si="1">K9*100/38</f>
        <v>0</v>
      </c>
      <c r="L10" s="9">
        <f t="shared" si="1"/>
        <v>0</v>
      </c>
      <c r="M10" s="9">
        <f t="shared" si="1"/>
        <v>0</v>
      </c>
      <c r="N10" s="22">
        <f>SUM(D10:M10)</f>
        <v>100</v>
      </c>
      <c r="O10" s="7"/>
      <c r="P10" s="7"/>
    </row>
  </sheetData>
  <mergeCells count="4">
    <mergeCell ref="C3:C4"/>
    <mergeCell ref="D3:M3"/>
    <mergeCell ref="N3:N4"/>
    <mergeCell ref="O3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สรุปผล</vt:lpstr>
      <vt:lpstr>กราฟ</vt:lpstr>
      <vt:lpstr>กรอกข้อมูล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</dc:creator>
  <cp:lastModifiedBy>Windows User</cp:lastModifiedBy>
  <cp:lastPrinted>2019-10-07T07:35:24Z</cp:lastPrinted>
  <dcterms:created xsi:type="dcterms:W3CDTF">2013-10-09T06:19:27Z</dcterms:created>
  <dcterms:modified xsi:type="dcterms:W3CDTF">2019-10-07T07:35:49Z</dcterms:modified>
</cp:coreProperties>
</file>